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8\ANEXOS\"/>
    </mc:Choice>
  </mc:AlternateContent>
  <xr:revisionPtr revIDLastSave="0" documentId="13_ncr:1_{54ABC25D-9265-4305-B547-71321C392722}" xr6:coauthVersionLast="47" xr6:coauthVersionMax="47" xr10:uidLastSave="{00000000-0000-0000-0000-000000000000}"/>
  <workbookProtection workbookAlgorithmName="SHA-512" workbookHashValue="nn/iDmgpRC4cl2lxghTOlwFW/MDjqQhgA5ytSZHBpZ3UavWndTvJ3u8fYxDzWe9jtrRjhmF210CrtV8AUUrtBg==" workbookSaltValue="6m01CVkFS6HKYZpjOddKWA==" workbookSpinCount="100000" lockStructure="1"/>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58" i="1" l="1"/>
  <c r="J57" i="1"/>
  <c r="J56" i="1"/>
  <c r="J52" i="1"/>
  <c r="J51" i="1"/>
  <c r="J50" i="1"/>
  <c r="J49" i="1"/>
  <c r="J48" i="1"/>
  <c r="J55" i="1"/>
  <c r="J54" i="1"/>
  <c r="J53" i="1"/>
  <c r="J60" i="1"/>
  <c r="J59" i="1"/>
  <c r="J27" i="1"/>
  <c r="J46" i="1"/>
  <c r="J45" i="1"/>
  <c r="J44" i="1"/>
  <c r="J43" i="1"/>
  <c r="J47" i="1"/>
  <c r="J42" i="1"/>
  <c r="J39" i="1"/>
  <c r="J40" i="1"/>
  <c r="J34" i="1" l="1"/>
  <c r="J29" i="1" l="1"/>
  <c r="J30" i="1"/>
  <c r="J31" i="1"/>
  <c r="J32" i="1"/>
  <c r="J33" i="1"/>
  <c r="J61" i="1" l="1"/>
  <c r="J25" i="1" l="1"/>
  <c r="J41" i="1" l="1"/>
  <c r="J26" i="1" l="1"/>
  <c r="J37" i="1" l="1"/>
  <c r="J36" i="1"/>
  <c r="J23" i="1"/>
  <c r="J62" i="1" s="1"/>
  <c r="J66" i="1" l="1"/>
</calcChain>
</file>

<file path=xl/sharedStrings.xml><?xml version="1.0" encoding="utf-8"?>
<sst xmlns="http://schemas.openxmlformats.org/spreadsheetml/2006/main" count="59" uniqueCount="59">
  <si>
    <t>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</si>
  <si>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</si>
  <si>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INTERVENCIONES QUIRÚRGICAS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</si>
  <si>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</si>
  <si>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</si>
  <si>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SUBTOTAL (en Euros, Impuesto/s Indirecto/s no incluido/s)</t>
  </si>
  <si>
    <t>PRUEBAS DIAGNÓSTICAS U OTRAS ACTUACIONES DE CADA ESPECIALIDAD</t>
  </si>
  <si>
    <t>OFERTA TOTAL - Dato a incluir en el campo correspondiente del Portal de Licitación Electrónica de FREMAP - (en Euros, Impuesto/s Indirecto/s no incluido/s)*</t>
  </si>
  <si>
    <t>PRUEBAS ECOGRAFIA GINE</t>
  </si>
  <si>
    <t>PRECIO UNITARIO OFERTADO (en Euros, Impuesto/s indirecto/s no incluido/s)</t>
  </si>
  <si>
    <t>PRECIO UNITARIO MÁXIMO (en Euros, Impuesto/s indirecto/s no incluido/s)</t>
  </si>
  <si>
    <t>IMPORTE TOTAL ESTIMADO  (en Euros, Impuesto/s indirecto/s no incluido/s)</t>
  </si>
  <si>
    <t>Estancias en UCI</t>
  </si>
  <si>
    <t>ANEXO. MODELO OFERTA ECONÓMICA LOTE 1</t>
  </si>
  <si>
    <t>IMPORTE ESTIMADO PARA OTRAS ACTUACIONES INCLUIDAS EN EL ALCANCE DEL SERVICIOs</t>
  </si>
  <si>
    <t>Otorrinolaringología (U.52)</t>
  </si>
  <si>
    <t>Audiometría</t>
  </si>
  <si>
    <t>Especialistas Primeras Consultas</t>
  </si>
  <si>
    <t>Especialistas Consultas Sucesivas</t>
  </si>
  <si>
    <t>Cardiología (U.7)</t>
  </si>
  <si>
    <t>Holter cardiaco</t>
  </si>
  <si>
    <t>Electrocardiograma</t>
  </si>
  <si>
    <t>Eco Doppler</t>
  </si>
  <si>
    <t>Ecografía</t>
  </si>
  <si>
    <t>Neurofisiología (U.18)</t>
  </si>
  <si>
    <t>Electromiografía</t>
  </si>
  <si>
    <t>LOTE 1 - Contratación del servicio de asistencia sanitaria en Hospitales del ámbito territorial de la Isla de Ibiza, sita en las Islas Baleares, para FREMAP, Mutua Colaboradora con la Seguridad Social nº61</t>
  </si>
  <si>
    <t>Asistencia Urgencias 24 horas</t>
  </si>
  <si>
    <t>Medicación</t>
  </si>
  <si>
    <t>CONSUMO ESTIMADO BIANUAL</t>
  </si>
  <si>
    <t>Intervención ambulatoria</t>
  </si>
  <si>
    <t>Quirófano hasta 1 hora</t>
  </si>
  <si>
    <t>Quirófano hasta 1,5 horas</t>
  </si>
  <si>
    <t>Quirófano hasta 2,5 horas</t>
  </si>
  <si>
    <t>Quirófano hasta 4 horas</t>
  </si>
  <si>
    <t>Ergometría</t>
  </si>
  <si>
    <t>Oftalmología (U.50)</t>
  </si>
  <si>
    <t>Extracción cuerpo extraño</t>
  </si>
  <si>
    <t>Gonioscopia</t>
  </si>
  <si>
    <t>Retinografia</t>
  </si>
  <si>
    <t>Exploración fibroscópica</t>
  </si>
  <si>
    <t>Análisis clínicos (U.73)</t>
  </si>
  <si>
    <t>ANALÍTICA ORINA</t>
  </si>
  <si>
    <t>ACCIDENTE BIOLÓGICO (pinchazo accidental)</t>
  </si>
  <si>
    <t>ANALÍTICA PERFIL BÁSICO</t>
  </si>
  <si>
    <t>ANALÍTICA PERFIL BIOQUÍMICA</t>
  </si>
  <si>
    <t>ANALÍTICA PERFIL COAGULACIÓN</t>
  </si>
  <si>
    <t>ANALÍTICA PERFIL NEFROUROLÓGICO</t>
  </si>
  <si>
    <t>ANALÍTICA PERFIL REUMÁTICO</t>
  </si>
  <si>
    <t>ANALÍTICA PERFIL PREOPERATORIO</t>
  </si>
  <si>
    <t>TAC con/sin contraste 1 Región anatómica</t>
  </si>
  <si>
    <t>TAC con/sin contraste 2 Regiones anatómicas</t>
  </si>
  <si>
    <t>Resonancia Magnética con/sin contraste 1 Región anatómica</t>
  </si>
  <si>
    <t>Radiodiagnóstico (U.88)</t>
  </si>
  <si>
    <t>Exploración quirófano traumatológica</t>
  </si>
  <si>
    <t xml:space="preserve">Estancias hospitalarias </t>
  </si>
  <si>
    <t>Estancias hospitalarias quirúrgicas</t>
  </si>
  <si>
    <t>Resonancia Magnética con/sin contraste 2 Regiones anatómicas</t>
  </si>
  <si>
    <t>*El importe de adjudicación - OFERTA TOTAL - será el resultado de la suma de todos los precios unitarios de la oferta presentada por el consumo estimado de cada uno de los servicios para la duración inicial del contrato más 42.488,51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</si>
</sst>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3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3" fontId="4" fillId="0" borderId="0" xfId="1" applyNumberFormat="1" applyFont="1" applyBorder="1" applyAlignment="1">
      <alignment horizontal="center" vertical="center"/>
    </xf>
    <xf numFmtId="0" fontId="4" fillId="3" borderId="23" xfId="1" applyFont="1" applyFill="1" applyBorder="1" applyAlignment="1">
      <alignment horizontal="center" vertical="center" wrapText="1"/>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6" fontId="4" fillId="5" borderId="33"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42"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47" xfId="1" applyNumberFormat="1" applyFont="1" applyBorder="1" applyAlignment="1">
      <alignment horizontal="center" vertical="center"/>
    </xf>
    <xf numFmtId="166" fontId="4" fillId="5" borderId="48" xfId="1" applyNumberFormat="1" applyFont="1" applyFill="1" applyBorder="1" applyAlignment="1" applyProtection="1">
      <alignment horizontal="center" vertical="center" wrapText="1"/>
    </xf>
    <xf numFmtId="3" fontId="4" fillId="0" borderId="49" xfId="1" applyNumberFormat="1" applyFont="1" applyBorder="1" applyAlignment="1">
      <alignment horizontal="center" vertical="center"/>
    </xf>
    <xf numFmtId="166" fontId="4" fillId="5" borderId="50" xfId="1" applyNumberFormat="1" applyFont="1" applyFill="1" applyBorder="1" applyAlignment="1" applyProtection="1">
      <alignment horizontal="center" vertical="center" wrapText="1"/>
    </xf>
    <xf numFmtId="3" fontId="4" fillId="0" borderId="52" xfId="1" applyNumberFormat="1" applyFont="1" applyBorder="1" applyAlignment="1">
      <alignment horizontal="center" vertical="center"/>
    </xf>
    <xf numFmtId="166" fontId="4" fillId="5" borderId="53" xfId="1" applyNumberFormat="1" applyFont="1" applyFill="1" applyBorder="1" applyAlignment="1" applyProtection="1">
      <alignment horizontal="center" vertical="center" wrapText="1"/>
    </xf>
    <xf numFmtId="166" fontId="4" fillId="6" borderId="32"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166" fontId="4" fillId="6" borderId="33" xfId="1" applyNumberFormat="1" applyFont="1" applyFill="1" applyBorder="1" applyAlignment="1" applyProtection="1">
      <alignment horizontal="center" vertical="center" wrapText="1"/>
      <protection locked="0"/>
    </xf>
    <xf numFmtId="166" fontId="2" fillId="0" borderId="33" xfId="1" applyNumberFormat="1" applyBorder="1" applyAlignment="1">
      <alignment horizontal="right" vertical="center" wrapText="1"/>
    </xf>
    <xf numFmtId="166" fontId="2" fillId="0" borderId="46" xfId="1" applyNumberFormat="1" applyBorder="1" applyAlignment="1">
      <alignment horizontal="right" vertical="center" wrapText="1"/>
    </xf>
    <xf numFmtId="0" fontId="4" fillId="3" borderId="30"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4" fillId="3" borderId="31" xfId="1" applyFont="1" applyFill="1" applyBorder="1" applyAlignment="1">
      <alignment horizontal="center" vertical="center" wrapText="1"/>
    </xf>
    <xf numFmtId="166" fontId="4" fillId="6" borderId="39" xfId="1"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41" xfId="1" applyNumberFormat="1" applyBorder="1" applyAlignment="1">
      <alignment horizontal="right" vertical="center" wrapText="1"/>
    </xf>
    <xf numFmtId="166" fontId="4" fillId="6" borderId="48" xfId="1" applyNumberFormat="1" applyFont="1" applyFill="1" applyBorder="1" applyAlignment="1" applyProtection="1">
      <alignment horizontal="center" vertical="center" wrapText="1"/>
      <protection locked="0"/>
    </xf>
    <xf numFmtId="166" fontId="2" fillId="0" borderId="48" xfId="1" applyNumberFormat="1" applyBorder="1" applyAlignment="1">
      <alignment horizontal="right" vertical="center" wrapText="1"/>
    </xf>
    <xf numFmtId="166" fontId="2" fillId="0" borderId="22"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6" xfId="1" applyFont="1" applyFill="1" applyBorder="1" applyAlignment="1">
      <alignment horizontal="left" vertical="center" wrapText="1"/>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5"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7" xfId="3" applyFont="1" applyFill="1" applyBorder="1" applyAlignment="1">
      <alignment horizontal="center" vertical="center" wrapText="1"/>
    </xf>
    <xf numFmtId="165" fontId="12" fillId="7" borderId="36"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7"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6" fontId="4" fillId="6" borderId="54" xfId="1" applyNumberFormat="1" applyFont="1" applyFill="1" applyBorder="1" applyAlignment="1" applyProtection="1">
      <alignment horizontal="center" vertical="center" wrapText="1"/>
      <protection locked="0"/>
    </xf>
    <xf numFmtId="166" fontId="4" fillId="6" borderId="55" xfId="1" applyNumberFormat="1" applyFont="1" applyFill="1" applyBorder="1" applyAlignment="1" applyProtection="1">
      <alignment horizontal="center" vertical="center" wrapText="1"/>
      <protection locked="0"/>
    </xf>
    <xf numFmtId="166" fontId="2" fillId="0" borderId="54" xfId="1" applyNumberFormat="1" applyBorder="1" applyAlignment="1">
      <alignment horizontal="right" vertical="center" wrapText="1"/>
    </xf>
    <xf numFmtId="166" fontId="2" fillId="0" borderId="26" xfId="1" applyNumberFormat="1" applyBorder="1" applyAlignment="1">
      <alignment horizontal="right" vertical="center" wrapText="1"/>
    </xf>
    <xf numFmtId="44" fontId="4" fillId="7" borderId="17" xfId="6" applyFont="1" applyFill="1" applyBorder="1" applyAlignment="1">
      <alignment horizontal="center" vertical="center"/>
    </xf>
    <xf numFmtId="44" fontId="4" fillId="7" borderId="34" xfId="6" applyFont="1" applyFill="1" applyBorder="1" applyAlignment="1">
      <alignment horizontal="center" vertical="center"/>
    </xf>
    <xf numFmtId="0" fontId="6" fillId="4" borderId="0" xfId="0" applyFont="1" applyFill="1" applyAlignment="1">
      <alignment horizontal="center" vertical="center"/>
    </xf>
    <xf numFmtId="166" fontId="4" fillId="6" borderId="29" xfId="1" applyNumberFormat="1" applyFont="1" applyFill="1" applyBorder="1" applyAlignment="1" applyProtection="1">
      <alignment horizontal="center" vertical="center" wrapText="1"/>
      <protection locked="0"/>
    </xf>
    <xf numFmtId="166" fontId="4" fillId="6" borderId="18"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4" fillId="3" borderId="7" xfId="1" applyFont="1" applyFill="1" applyBorder="1" applyAlignment="1">
      <alignment horizontal="left"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6" fontId="4" fillId="6" borderId="29" xfId="6" applyNumberFormat="1" applyFont="1" applyFill="1" applyBorder="1" applyAlignment="1" applyProtection="1">
      <alignment horizontal="center" vertical="center" wrapText="1"/>
      <protection locked="0"/>
    </xf>
    <xf numFmtId="166" fontId="4" fillId="6" borderId="18" xfId="6" applyNumberFormat="1" applyFont="1" applyFill="1" applyBorder="1" applyAlignment="1" applyProtection="1">
      <alignment horizontal="center" vertical="center" wrapText="1"/>
      <protection locked="0"/>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166" fontId="4" fillId="6" borderId="50" xfId="1" applyNumberFormat="1" applyFont="1" applyFill="1" applyBorder="1" applyAlignment="1" applyProtection="1">
      <alignment horizontal="center" vertical="center" wrapText="1"/>
      <protection locked="0"/>
    </xf>
    <xf numFmtId="166" fontId="2" fillId="0" borderId="50" xfId="1" applyNumberFormat="1" applyBorder="1" applyAlignment="1">
      <alignment horizontal="right" vertical="center" wrapText="1"/>
    </xf>
    <xf numFmtId="166" fontId="2" fillId="0" borderId="51" xfId="1" applyNumberFormat="1" applyBorder="1" applyAlignment="1">
      <alignment horizontal="righ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applyBorder="1" applyAlignment="1" applyProtection="1">
      <alignment horizontal="center" vertical="center" wrapText="1"/>
      <protection locked="0"/>
    </xf>
    <xf numFmtId="166" fontId="2" fillId="0" borderId="43" xfId="1" applyNumberFormat="1" applyBorder="1" applyAlignment="1">
      <alignment horizontal="right" vertical="center" wrapText="1"/>
    </xf>
    <xf numFmtId="166" fontId="2" fillId="0" borderId="44"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12">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8965</xdr:colOff>
      <xdr:row>3</xdr:row>
      <xdr:rowOff>69223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111624" cy="61868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95"/>
  <sheetViews>
    <sheetView tabSelected="1" zoomScale="88" zoomScaleNormal="85" workbookViewId="0">
      <selection activeCell="G39" sqref="G39:H61"/>
    </sheetView>
  </sheetViews>
  <sheetFormatPr baseColWidth="10" defaultRowHeight="15" x14ac:dyDescent="0.25"/>
  <cols>
    <col min="2" max="2" width="4.5703125" customWidth="1"/>
    <col min="3" max="3" width="31.42578125" customWidth="1"/>
    <col min="4" max="5" width="15" style="22" customWidth="1"/>
    <col min="6" max="6" width="21.42578125" customWidth="1"/>
    <col min="7" max="7" width="13.5703125" customWidth="1"/>
    <col min="8" max="8" width="14.42578125" customWidth="1"/>
    <col min="9" max="9" width="25.42578125" customWidth="1"/>
    <col min="11" max="11" width="31.42578125" customWidth="1"/>
    <col min="12" max="13" width="13" bestFit="1" customWidth="1"/>
  </cols>
  <sheetData>
    <row r="1" spans="2:12" ht="15" customHeight="1" x14ac:dyDescent="0.25">
      <c r="C1" s="104" t="s">
        <v>13</v>
      </c>
      <c r="D1" s="104"/>
      <c r="E1" s="104"/>
      <c r="F1" s="104"/>
      <c r="G1" s="104"/>
      <c r="H1" s="104"/>
      <c r="I1" s="104"/>
      <c r="J1" s="104"/>
      <c r="K1" s="104"/>
    </row>
    <row r="2" spans="2:12" ht="15" customHeight="1" x14ac:dyDescent="0.25">
      <c r="C2" s="104"/>
      <c r="D2" s="104"/>
      <c r="E2" s="104"/>
      <c r="F2" s="104"/>
      <c r="G2" s="104"/>
      <c r="H2" s="104"/>
      <c r="I2" s="104"/>
      <c r="J2" s="104"/>
      <c r="K2" s="104"/>
    </row>
    <row r="4" spans="2:12" ht="21" customHeight="1" x14ac:dyDescent="0.25">
      <c r="C4" s="110" t="s">
        <v>26</v>
      </c>
      <c r="D4" s="111"/>
      <c r="E4" s="111"/>
      <c r="F4" s="111"/>
      <c r="G4" s="111"/>
      <c r="H4" s="111"/>
      <c r="I4" s="111"/>
      <c r="J4" s="111"/>
      <c r="K4" s="111"/>
    </row>
    <row r="5" spans="2:12" ht="28.5" customHeight="1" x14ac:dyDescent="0.25">
      <c r="C5" s="111"/>
      <c r="D5" s="111"/>
      <c r="E5" s="111"/>
      <c r="F5" s="111"/>
      <c r="G5" s="111"/>
      <c r="H5" s="111"/>
      <c r="I5" s="111"/>
      <c r="J5" s="111"/>
      <c r="K5" s="111"/>
    </row>
    <row r="6" spans="2:12" x14ac:dyDescent="0.25">
      <c r="C6" s="2"/>
      <c r="D6" s="21"/>
      <c r="E6" s="21"/>
      <c r="F6" s="1"/>
      <c r="G6" s="1"/>
      <c r="H6" s="1"/>
      <c r="I6" s="1"/>
      <c r="J6" s="1"/>
      <c r="K6" s="1"/>
    </row>
    <row r="7" spans="2:12" ht="15.75" thickBot="1" x14ac:dyDescent="0.3">
      <c r="C7" s="2"/>
      <c r="D7" s="21"/>
      <c r="E7" s="21"/>
      <c r="F7" s="1"/>
      <c r="G7" s="1"/>
      <c r="H7" s="1"/>
      <c r="I7" s="1"/>
      <c r="J7" s="1"/>
      <c r="K7" s="1"/>
    </row>
    <row r="8" spans="2:12" x14ac:dyDescent="0.25">
      <c r="B8" s="123" t="s">
        <v>1</v>
      </c>
      <c r="C8" s="124"/>
      <c r="D8" s="124"/>
      <c r="E8" s="124"/>
      <c r="F8" s="124"/>
      <c r="G8" s="124"/>
      <c r="H8" s="124"/>
      <c r="I8" s="124"/>
      <c r="J8" s="124"/>
      <c r="K8" s="125"/>
    </row>
    <row r="9" spans="2:12" x14ac:dyDescent="0.25">
      <c r="B9" s="126"/>
      <c r="C9" s="127"/>
      <c r="D9" s="127"/>
      <c r="E9" s="127"/>
      <c r="F9" s="127"/>
      <c r="G9" s="127"/>
      <c r="H9" s="127"/>
      <c r="I9" s="127"/>
      <c r="J9" s="127"/>
      <c r="K9" s="128"/>
    </row>
    <row r="10" spans="2:12" ht="15.75" thickBot="1" x14ac:dyDescent="0.3">
      <c r="B10" s="129"/>
      <c r="C10" s="130"/>
      <c r="D10" s="130"/>
      <c r="E10" s="130"/>
      <c r="F10" s="130"/>
      <c r="G10" s="130"/>
      <c r="H10" s="130"/>
      <c r="I10" s="130"/>
      <c r="J10" s="130"/>
      <c r="K10" s="131"/>
    </row>
    <row r="11" spans="2:12" x14ac:dyDescent="0.25">
      <c r="C11" s="2"/>
      <c r="D11" s="21"/>
      <c r="E11" s="21"/>
      <c r="F11" s="1"/>
      <c r="G11" s="1"/>
      <c r="H11" s="1"/>
      <c r="I11" s="1"/>
      <c r="J11" s="1"/>
      <c r="K11" s="1"/>
    </row>
    <row r="12" spans="2:12" ht="15" customHeight="1" x14ac:dyDescent="0.25">
      <c r="B12" s="132" t="s">
        <v>3</v>
      </c>
      <c r="C12" s="132"/>
      <c r="D12" s="132"/>
      <c r="E12" s="132"/>
      <c r="F12" s="132"/>
      <c r="G12" s="132"/>
      <c r="H12" s="132"/>
      <c r="I12" s="132"/>
      <c r="J12" s="132"/>
      <c r="K12" s="132"/>
      <c r="L12" s="3"/>
    </row>
    <row r="13" spans="2:12" ht="15" customHeight="1" x14ac:dyDescent="0.25">
      <c r="B13" s="132"/>
      <c r="C13" s="132"/>
      <c r="D13" s="132"/>
      <c r="E13" s="132"/>
      <c r="F13" s="132"/>
      <c r="G13" s="132"/>
      <c r="H13" s="132"/>
      <c r="I13" s="132"/>
      <c r="J13" s="132"/>
      <c r="K13" s="132"/>
      <c r="L13" s="3"/>
    </row>
    <row r="14" spans="2:12" ht="15" customHeight="1" x14ac:dyDescent="0.25">
      <c r="B14" s="132"/>
      <c r="C14" s="132"/>
      <c r="D14" s="132"/>
      <c r="E14" s="132"/>
      <c r="F14" s="132"/>
      <c r="G14" s="132"/>
      <c r="H14" s="132"/>
      <c r="I14" s="132"/>
      <c r="J14" s="132"/>
      <c r="K14" s="132"/>
      <c r="L14" s="3"/>
    </row>
    <row r="15" spans="2:12" ht="15" customHeight="1" x14ac:dyDescent="0.25">
      <c r="B15" s="132"/>
      <c r="C15" s="132"/>
      <c r="D15" s="132"/>
      <c r="E15" s="132"/>
      <c r="F15" s="132"/>
      <c r="G15" s="132"/>
      <c r="H15" s="132"/>
      <c r="I15" s="132"/>
      <c r="J15" s="132"/>
      <c r="K15" s="132"/>
      <c r="L15" s="3"/>
    </row>
    <row r="16" spans="2:12" ht="15" customHeight="1" x14ac:dyDescent="0.25">
      <c r="B16" s="132"/>
      <c r="C16" s="132"/>
      <c r="D16" s="132"/>
      <c r="E16" s="132"/>
      <c r="F16" s="132"/>
      <c r="G16" s="132"/>
      <c r="H16" s="132"/>
      <c r="I16" s="132"/>
      <c r="J16" s="132"/>
      <c r="K16" s="132"/>
      <c r="L16" s="3"/>
    </row>
    <row r="17" spans="2:11" ht="15" customHeight="1" x14ac:dyDescent="0.25">
      <c r="B17" s="132"/>
      <c r="C17" s="132"/>
      <c r="D17" s="132"/>
      <c r="E17" s="132"/>
      <c r="F17" s="132"/>
      <c r="G17" s="132"/>
      <c r="H17" s="132"/>
      <c r="I17" s="132"/>
      <c r="J17" s="132"/>
      <c r="K17" s="132"/>
    </row>
    <row r="18" spans="2:11" ht="15" customHeight="1" x14ac:dyDescent="0.25">
      <c r="B18" s="132"/>
      <c r="C18" s="132"/>
      <c r="D18" s="132"/>
      <c r="E18" s="132"/>
      <c r="F18" s="132"/>
      <c r="G18" s="132"/>
      <c r="H18" s="132"/>
      <c r="I18" s="132"/>
      <c r="J18" s="132"/>
      <c r="K18" s="132"/>
    </row>
    <row r="19" spans="2:11" ht="15" customHeight="1" x14ac:dyDescent="0.25">
      <c r="B19" s="132"/>
      <c r="C19" s="132"/>
      <c r="D19" s="132"/>
      <c r="E19" s="132"/>
      <c r="F19" s="132"/>
      <c r="G19" s="132"/>
      <c r="H19" s="132"/>
      <c r="I19" s="132"/>
      <c r="J19" s="132"/>
      <c r="K19" s="132"/>
    </row>
    <row r="20" spans="2:11" x14ac:dyDescent="0.25">
      <c r="C20" s="2"/>
      <c r="D20" s="21"/>
      <c r="E20" s="21"/>
      <c r="F20" s="1"/>
      <c r="G20" s="1"/>
      <c r="H20" s="1"/>
      <c r="I20" s="1"/>
      <c r="J20" s="1"/>
      <c r="K20" s="1"/>
    </row>
    <row r="21" spans="2:11" ht="15.75" thickBot="1" x14ac:dyDescent="0.3"/>
    <row r="22" spans="2:11" ht="74.45" customHeight="1" thickBot="1" x14ac:dyDescent="0.3">
      <c r="C22" s="69" t="s">
        <v>0</v>
      </c>
      <c r="D22" s="70"/>
      <c r="E22" s="71"/>
      <c r="F22" s="9" t="s">
        <v>29</v>
      </c>
      <c r="G22" s="69" t="s">
        <v>9</v>
      </c>
      <c r="H22" s="71"/>
      <c r="I22" s="9" t="s">
        <v>10</v>
      </c>
      <c r="J22" s="114" t="s">
        <v>11</v>
      </c>
      <c r="K22" s="115"/>
    </row>
    <row r="23" spans="2:11" ht="34.5" customHeight="1" thickBot="1" x14ac:dyDescent="0.3">
      <c r="C23" s="35" t="s">
        <v>27</v>
      </c>
      <c r="D23" s="36"/>
      <c r="E23" s="72"/>
      <c r="F23" s="11">
        <v>120</v>
      </c>
      <c r="G23" s="112"/>
      <c r="H23" s="113"/>
      <c r="I23" s="13">
        <v>349</v>
      </c>
      <c r="J23" s="73" t="str">
        <f>IF(G23&lt;=0,"Error Precio",IF(G23&gt;I23,"Error Precio",+F23*G23))</f>
        <v>Error Precio</v>
      </c>
      <c r="K23" s="74"/>
    </row>
    <row r="24" spans="2:11" ht="34.5" customHeight="1" thickBot="1" x14ac:dyDescent="0.3">
      <c r="C24" s="35" t="s">
        <v>55</v>
      </c>
      <c r="D24" s="36"/>
      <c r="E24" s="72"/>
      <c r="F24" s="19">
        <v>20</v>
      </c>
      <c r="G24" s="67"/>
      <c r="H24" s="68"/>
      <c r="I24" s="14">
        <v>1092</v>
      </c>
      <c r="J24" s="133" t="str">
        <f>IF(G24&lt;=0,"Error Precio",IF(G24&gt;I24,"Error Precio",+F24*G24))</f>
        <v>Error Precio</v>
      </c>
      <c r="K24" s="134"/>
    </row>
    <row r="25" spans="2:11" ht="34.5" customHeight="1" thickBot="1" x14ac:dyDescent="0.3">
      <c r="C25" s="35" t="s">
        <v>56</v>
      </c>
      <c r="D25" s="36"/>
      <c r="E25" s="72"/>
      <c r="F25" s="19">
        <v>36</v>
      </c>
      <c r="G25" s="67"/>
      <c r="H25" s="68"/>
      <c r="I25" s="14">
        <v>1394</v>
      </c>
      <c r="J25" s="133" t="str">
        <f>IF(G25&lt;=0,"Error Precio",IF(G25&gt;I25,"Error Precio",+F25*G25))</f>
        <v>Error Precio</v>
      </c>
      <c r="K25" s="134"/>
    </row>
    <row r="26" spans="2:11" ht="34.5" customHeight="1" thickBot="1" x14ac:dyDescent="0.3">
      <c r="C26" s="35" t="s">
        <v>12</v>
      </c>
      <c r="D26" s="36"/>
      <c r="E26" s="72"/>
      <c r="F26" s="10">
        <v>8</v>
      </c>
      <c r="G26" s="67"/>
      <c r="H26" s="68"/>
      <c r="I26" s="16">
        <v>2094</v>
      </c>
      <c r="J26" s="73" t="str">
        <f t="shared" ref="J26" si="0">IF(G26&lt;=0,"Error Precio",IF(G26&gt;I26,"Error Precio",+F26*G26))</f>
        <v>Error Precio</v>
      </c>
      <c r="K26" s="74"/>
    </row>
    <row r="27" spans="2:11" ht="34.5" customHeight="1" thickBot="1" x14ac:dyDescent="0.3">
      <c r="C27" s="35" t="s">
        <v>28</v>
      </c>
      <c r="D27" s="36"/>
      <c r="E27" s="72"/>
      <c r="F27" s="10">
        <v>66</v>
      </c>
      <c r="G27" s="116"/>
      <c r="H27" s="117"/>
      <c r="I27" s="16">
        <v>64</v>
      </c>
      <c r="J27" s="73" t="str">
        <f t="shared" ref="J27" si="1">IF(G27&lt;=0,"Error Precio",IF(G27&gt;I27,"Error Precio",+F27*G27))</f>
        <v>Error Precio</v>
      </c>
      <c r="K27" s="74"/>
    </row>
    <row r="28" spans="2:11" ht="32.25" customHeight="1" thickBot="1" x14ac:dyDescent="0.3">
      <c r="C28" s="69" t="s">
        <v>2</v>
      </c>
      <c r="D28" s="70"/>
      <c r="E28" s="70"/>
      <c r="F28" s="70"/>
      <c r="G28" s="70"/>
      <c r="H28" s="70"/>
      <c r="I28" s="70"/>
      <c r="J28" s="70"/>
      <c r="K28" s="71"/>
    </row>
    <row r="29" spans="2:11" ht="32.25" customHeight="1" thickBot="1" x14ac:dyDescent="0.3">
      <c r="C29" s="35" t="s">
        <v>30</v>
      </c>
      <c r="D29" s="36"/>
      <c r="E29" s="72"/>
      <c r="F29" s="10">
        <v>2</v>
      </c>
      <c r="G29" s="112"/>
      <c r="H29" s="113"/>
      <c r="I29" s="16">
        <v>1085</v>
      </c>
      <c r="J29" s="73" t="str">
        <f t="shared" ref="J29" si="2">IF(G29&lt;=0,"Error Precio",IF(G29&gt;I29,"Error Precio",+F29*G29))</f>
        <v>Error Precio</v>
      </c>
      <c r="K29" s="74"/>
    </row>
    <row r="30" spans="2:11" ht="36" customHeight="1" thickBot="1" x14ac:dyDescent="0.3">
      <c r="C30" s="35" t="s">
        <v>31</v>
      </c>
      <c r="D30" s="36"/>
      <c r="E30" s="72"/>
      <c r="F30" s="10">
        <v>6</v>
      </c>
      <c r="G30" s="67"/>
      <c r="H30" s="68"/>
      <c r="I30" s="16">
        <v>671</v>
      </c>
      <c r="J30" s="73" t="str">
        <f t="shared" ref="J30:J33" si="3">IF(G30&lt;=0,"Error Precio",IF(G30&gt;I30,"Error Precio",+F30*G30))</f>
        <v>Error Precio</v>
      </c>
      <c r="K30" s="74"/>
    </row>
    <row r="31" spans="2:11" ht="36" customHeight="1" thickBot="1" x14ac:dyDescent="0.3">
      <c r="C31" s="35" t="s">
        <v>32</v>
      </c>
      <c r="D31" s="36"/>
      <c r="E31" s="72"/>
      <c r="F31" s="10">
        <v>2</v>
      </c>
      <c r="G31" s="67"/>
      <c r="H31" s="68"/>
      <c r="I31" s="16">
        <v>1271</v>
      </c>
      <c r="J31" s="73" t="str">
        <f t="shared" si="3"/>
        <v>Error Precio</v>
      </c>
      <c r="K31" s="74"/>
    </row>
    <row r="32" spans="2:11" ht="36" customHeight="1" thickBot="1" x14ac:dyDescent="0.3">
      <c r="C32" s="35" t="s">
        <v>33</v>
      </c>
      <c r="D32" s="36"/>
      <c r="E32" s="72"/>
      <c r="F32" s="10">
        <v>2</v>
      </c>
      <c r="G32" s="67"/>
      <c r="H32" s="68"/>
      <c r="I32" s="16">
        <v>1643</v>
      </c>
      <c r="J32" s="73" t="str">
        <f t="shared" si="3"/>
        <v>Error Precio</v>
      </c>
      <c r="K32" s="74"/>
    </row>
    <row r="33" spans="3:11" ht="36" customHeight="1" thickBot="1" x14ac:dyDescent="0.3">
      <c r="C33" s="35" t="s">
        <v>34</v>
      </c>
      <c r="D33" s="36"/>
      <c r="E33" s="72"/>
      <c r="F33" s="10">
        <v>2</v>
      </c>
      <c r="G33" s="67"/>
      <c r="H33" s="68"/>
      <c r="I33" s="16">
        <v>2202</v>
      </c>
      <c r="J33" s="73" t="str">
        <f t="shared" si="3"/>
        <v>Error Precio</v>
      </c>
      <c r="K33" s="74"/>
    </row>
    <row r="34" spans="3:11" ht="36" customHeight="1" thickBot="1" x14ac:dyDescent="0.3">
      <c r="C34" s="35" t="s">
        <v>54</v>
      </c>
      <c r="D34" s="36"/>
      <c r="E34" s="72"/>
      <c r="F34" s="10">
        <v>6</v>
      </c>
      <c r="G34" s="67"/>
      <c r="H34" s="68"/>
      <c r="I34" s="16">
        <v>77</v>
      </c>
      <c r="J34" s="73" t="str">
        <f t="shared" ref="J34" si="4">IF(G34&lt;=0,"Error Precio",IF(G34&gt;I34,"Error Precio",+F34*G34))</f>
        <v>Error Precio</v>
      </c>
      <c r="K34" s="74"/>
    </row>
    <row r="35" spans="3:11" ht="36" customHeight="1" thickBot="1" x14ac:dyDescent="0.3">
      <c r="C35" s="69" t="s">
        <v>4</v>
      </c>
      <c r="D35" s="70"/>
      <c r="E35" s="70"/>
      <c r="F35" s="70"/>
      <c r="G35" s="70"/>
      <c r="H35" s="70"/>
      <c r="I35" s="70"/>
      <c r="J35" s="70"/>
      <c r="K35" s="71"/>
    </row>
    <row r="36" spans="3:11" ht="36" customHeight="1" thickBot="1" x14ac:dyDescent="0.3">
      <c r="C36" s="35" t="s">
        <v>17</v>
      </c>
      <c r="D36" s="36"/>
      <c r="E36" s="72"/>
      <c r="F36" s="11">
        <v>120</v>
      </c>
      <c r="G36" s="75"/>
      <c r="H36" s="76"/>
      <c r="I36" s="13">
        <v>154</v>
      </c>
      <c r="J36" s="73" t="str">
        <f>IF(G36&lt;=0,"Error Precio",IF(G36&gt;I36,"Error Precio",+F36*G36))</f>
        <v>Error Precio</v>
      </c>
      <c r="K36" s="74"/>
    </row>
    <row r="37" spans="3:11" ht="36" customHeight="1" thickBot="1" x14ac:dyDescent="0.3">
      <c r="C37" s="107" t="s">
        <v>18</v>
      </c>
      <c r="D37" s="108"/>
      <c r="E37" s="109"/>
      <c r="F37" s="8">
        <v>50</v>
      </c>
      <c r="G37" s="105"/>
      <c r="H37" s="106"/>
      <c r="I37" s="15">
        <v>92</v>
      </c>
      <c r="J37" s="73" t="str">
        <f>IF(G37&lt;=0,"Error Precio",IF(G37&gt;I37,"Error Precio",+F37*G37))</f>
        <v>Error Precio</v>
      </c>
      <c r="K37" s="74"/>
    </row>
    <row r="38" spans="3:11" ht="36" customHeight="1" thickBot="1" x14ac:dyDescent="0.3">
      <c r="C38" s="69" t="s">
        <v>6</v>
      </c>
      <c r="D38" s="70"/>
      <c r="E38" s="70"/>
      <c r="F38" s="70"/>
      <c r="G38" s="70"/>
      <c r="H38" s="70"/>
      <c r="I38" s="70"/>
      <c r="J38" s="70"/>
      <c r="K38" s="71"/>
    </row>
    <row r="39" spans="3:11" ht="36" customHeight="1" thickBot="1" x14ac:dyDescent="0.3">
      <c r="C39" s="40" t="s">
        <v>19</v>
      </c>
      <c r="D39" s="35" t="s">
        <v>20</v>
      </c>
      <c r="E39" s="36"/>
      <c r="F39" s="11">
        <v>2</v>
      </c>
      <c r="G39" s="37"/>
      <c r="H39" s="37"/>
      <c r="I39" s="13">
        <v>231</v>
      </c>
      <c r="J39" s="38" t="str">
        <f t="shared" ref="J39:J40" si="5">IF(G39&lt;=0,"Error Precio",IF(G39&gt;I39,"Error Precio",+F39*G39))</f>
        <v>Error Precio</v>
      </c>
      <c r="K39" s="39"/>
    </row>
    <row r="40" spans="3:11" ht="36" customHeight="1" thickBot="1" x14ac:dyDescent="0.3">
      <c r="C40" s="41"/>
      <c r="D40" s="35" t="s">
        <v>21</v>
      </c>
      <c r="E40" s="36"/>
      <c r="F40" s="10">
        <v>10</v>
      </c>
      <c r="G40" s="32"/>
      <c r="H40" s="32"/>
      <c r="I40" s="16">
        <v>71</v>
      </c>
      <c r="J40" s="33" t="str">
        <f t="shared" si="5"/>
        <v>Error Precio</v>
      </c>
      <c r="K40" s="34"/>
    </row>
    <row r="41" spans="3:11" ht="36" customHeight="1" thickBot="1" x14ac:dyDescent="0.3">
      <c r="C41" s="42"/>
      <c r="D41" s="35" t="s">
        <v>35</v>
      </c>
      <c r="E41" s="36"/>
      <c r="F41" s="26">
        <v>2</v>
      </c>
      <c r="G41" s="46"/>
      <c r="H41" s="46"/>
      <c r="I41" s="27">
        <v>309</v>
      </c>
      <c r="J41" s="47" t="str">
        <f t="shared" ref="J41" si="6">IF(G41&lt;=0,"Error Precio",IF(G41&gt;I41,"Error Precio",+F41*G41))</f>
        <v>Error Precio</v>
      </c>
      <c r="K41" s="48"/>
    </row>
    <row r="42" spans="3:11" ht="36" customHeight="1" thickBot="1" x14ac:dyDescent="0.3">
      <c r="C42" s="9" t="s">
        <v>24</v>
      </c>
      <c r="D42" s="35" t="s">
        <v>25</v>
      </c>
      <c r="E42" s="72" t="s">
        <v>8</v>
      </c>
      <c r="F42" s="30">
        <v>50</v>
      </c>
      <c r="G42" s="98"/>
      <c r="H42" s="99"/>
      <c r="I42" s="31">
        <v>130</v>
      </c>
      <c r="J42" s="100" t="str">
        <f t="shared" ref="J42:J60" si="7">IF(G42&lt;=0,"Error Precio",IF(G42&gt;I42,"Error Precio",+F42*G42))</f>
        <v>Error Precio</v>
      </c>
      <c r="K42" s="101"/>
    </row>
    <row r="43" spans="3:11" ht="36" customHeight="1" thickBot="1" x14ac:dyDescent="0.3">
      <c r="C43" s="40" t="s">
        <v>36</v>
      </c>
      <c r="D43" s="35" t="s">
        <v>37</v>
      </c>
      <c r="E43" s="36"/>
      <c r="F43" s="11">
        <v>14</v>
      </c>
      <c r="G43" s="37"/>
      <c r="H43" s="37"/>
      <c r="I43" s="13">
        <v>58</v>
      </c>
      <c r="J43" s="38" t="str">
        <f t="shared" ref="J43:J46" si="8">IF(G43&lt;=0,"Error Precio",IF(G43&gt;I43,"Error Precio",+F43*G43))</f>
        <v>Error Precio</v>
      </c>
      <c r="K43" s="39"/>
    </row>
    <row r="44" spans="3:11" ht="36" customHeight="1" thickBot="1" x14ac:dyDescent="0.3">
      <c r="C44" s="41"/>
      <c r="D44" s="35" t="s">
        <v>38</v>
      </c>
      <c r="E44" s="36"/>
      <c r="F44" s="10">
        <v>6</v>
      </c>
      <c r="G44" s="32"/>
      <c r="H44" s="32"/>
      <c r="I44" s="16">
        <v>32</v>
      </c>
      <c r="J44" s="33" t="str">
        <f t="shared" si="8"/>
        <v>Error Precio</v>
      </c>
      <c r="K44" s="34"/>
    </row>
    <row r="45" spans="3:11" ht="36" customHeight="1" thickBot="1" x14ac:dyDescent="0.3">
      <c r="C45" s="42"/>
      <c r="D45" s="35" t="s">
        <v>39</v>
      </c>
      <c r="E45" s="36"/>
      <c r="F45" s="28">
        <v>6</v>
      </c>
      <c r="G45" s="120"/>
      <c r="H45" s="120"/>
      <c r="I45" s="29">
        <v>152</v>
      </c>
      <c r="J45" s="121" t="str">
        <f t="shared" si="8"/>
        <v>Error Precio</v>
      </c>
      <c r="K45" s="122"/>
    </row>
    <row r="46" spans="3:11" ht="36" customHeight="1" thickBot="1" x14ac:dyDescent="0.3">
      <c r="C46" s="40" t="s">
        <v>15</v>
      </c>
      <c r="D46" s="35" t="s">
        <v>16</v>
      </c>
      <c r="E46" s="36"/>
      <c r="F46" s="11">
        <v>4</v>
      </c>
      <c r="G46" s="37"/>
      <c r="H46" s="37"/>
      <c r="I46" s="13">
        <v>34</v>
      </c>
      <c r="J46" s="38" t="str">
        <f t="shared" si="8"/>
        <v>Error Precio</v>
      </c>
      <c r="K46" s="39"/>
    </row>
    <row r="47" spans="3:11" ht="36" customHeight="1" thickBot="1" x14ac:dyDescent="0.3">
      <c r="C47" s="42"/>
      <c r="D47" s="118" t="s">
        <v>40</v>
      </c>
      <c r="E47" s="119"/>
      <c r="F47" s="28">
        <v>4</v>
      </c>
      <c r="G47" s="120"/>
      <c r="H47" s="120"/>
      <c r="I47" s="29">
        <v>171</v>
      </c>
      <c r="J47" s="121" t="str">
        <f t="shared" si="7"/>
        <v>Error Precio</v>
      </c>
      <c r="K47" s="122"/>
    </row>
    <row r="48" spans="3:11" ht="36" customHeight="1" thickBot="1" x14ac:dyDescent="0.3">
      <c r="C48" s="40" t="s">
        <v>41</v>
      </c>
      <c r="D48" s="35" t="s">
        <v>42</v>
      </c>
      <c r="E48" s="36"/>
      <c r="F48" s="11">
        <v>8</v>
      </c>
      <c r="G48" s="37"/>
      <c r="H48" s="37"/>
      <c r="I48" s="13">
        <v>19.93</v>
      </c>
      <c r="J48" s="38" t="str">
        <f t="shared" si="7"/>
        <v>Error Precio</v>
      </c>
      <c r="K48" s="39"/>
    </row>
    <row r="49" spans="3:13" ht="36" customHeight="1" thickBot="1" x14ac:dyDescent="0.3">
      <c r="C49" s="41"/>
      <c r="D49" s="35" t="s">
        <v>43</v>
      </c>
      <c r="E49" s="36"/>
      <c r="F49" s="10">
        <v>8</v>
      </c>
      <c r="G49" s="32"/>
      <c r="H49" s="32"/>
      <c r="I49" s="16">
        <v>301.45999999999998</v>
      </c>
      <c r="J49" s="33" t="str">
        <f t="shared" si="7"/>
        <v>Error Precio</v>
      </c>
      <c r="K49" s="34"/>
    </row>
    <row r="50" spans="3:13" ht="36" customHeight="1" thickBot="1" x14ac:dyDescent="0.3">
      <c r="C50" s="41"/>
      <c r="D50" s="35" t="s">
        <v>44</v>
      </c>
      <c r="E50" s="36"/>
      <c r="F50" s="10">
        <v>14</v>
      </c>
      <c r="G50" s="32"/>
      <c r="H50" s="32"/>
      <c r="I50" s="16">
        <v>141.32</v>
      </c>
      <c r="J50" s="33" t="str">
        <f t="shared" si="7"/>
        <v>Error Precio</v>
      </c>
      <c r="K50" s="34"/>
    </row>
    <row r="51" spans="3:13" ht="36" customHeight="1" thickBot="1" x14ac:dyDescent="0.3">
      <c r="C51" s="41"/>
      <c r="D51" s="35" t="s">
        <v>45</v>
      </c>
      <c r="E51" s="36"/>
      <c r="F51" s="10">
        <v>8</v>
      </c>
      <c r="G51" s="32"/>
      <c r="H51" s="32"/>
      <c r="I51" s="16">
        <v>111.67</v>
      </c>
      <c r="J51" s="33" t="str">
        <f t="shared" ref="J51:J52" si="9">IF(G51&lt;=0,"Error Precio",IF(G51&gt;I51,"Error Precio",+F51*G51))</f>
        <v>Error Precio</v>
      </c>
      <c r="K51" s="34"/>
    </row>
    <row r="52" spans="3:13" ht="36" customHeight="1" thickBot="1" x14ac:dyDescent="0.3">
      <c r="C52" s="41"/>
      <c r="D52" s="35" t="s">
        <v>46</v>
      </c>
      <c r="E52" s="36"/>
      <c r="F52" s="10">
        <v>8</v>
      </c>
      <c r="G52" s="32"/>
      <c r="H52" s="32"/>
      <c r="I52" s="16">
        <v>49.04</v>
      </c>
      <c r="J52" s="33" t="str">
        <f t="shared" si="9"/>
        <v>Error Precio</v>
      </c>
      <c r="K52" s="34"/>
    </row>
    <row r="53" spans="3:13" ht="36" customHeight="1" thickBot="1" x14ac:dyDescent="0.3">
      <c r="C53" s="41"/>
      <c r="D53" s="35" t="s">
        <v>47</v>
      </c>
      <c r="E53" s="36"/>
      <c r="F53" s="10">
        <v>4</v>
      </c>
      <c r="G53" s="32"/>
      <c r="H53" s="32"/>
      <c r="I53" s="16">
        <v>84.63</v>
      </c>
      <c r="J53" s="33" t="str">
        <f t="shared" ref="J53:J58" si="10">IF(G53&lt;=0,"Error Precio",IF(G53&gt;I53,"Error Precio",+F53*G53))</f>
        <v>Error Precio</v>
      </c>
      <c r="K53" s="34"/>
    </row>
    <row r="54" spans="3:13" ht="36" customHeight="1" thickBot="1" x14ac:dyDescent="0.3">
      <c r="C54" s="41"/>
      <c r="D54" s="35" t="s">
        <v>48</v>
      </c>
      <c r="E54" s="36"/>
      <c r="F54" s="10">
        <v>4</v>
      </c>
      <c r="G54" s="32"/>
      <c r="H54" s="32"/>
      <c r="I54" s="16">
        <v>40.770000000000003</v>
      </c>
      <c r="J54" s="33" t="str">
        <f t="shared" si="10"/>
        <v>Error Precio</v>
      </c>
      <c r="K54" s="34"/>
    </row>
    <row r="55" spans="3:13" ht="36" customHeight="1" thickBot="1" x14ac:dyDescent="0.3">
      <c r="C55" s="41"/>
      <c r="D55" s="35" t="s">
        <v>49</v>
      </c>
      <c r="E55" s="36"/>
      <c r="F55" s="10">
        <v>16</v>
      </c>
      <c r="G55" s="32"/>
      <c r="H55" s="32"/>
      <c r="I55" s="16">
        <v>180.48</v>
      </c>
      <c r="J55" s="33" t="str">
        <f t="shared" si="10"/>
        <v>Error Precio</v>
      </c>
      <c r="K55" s="34"/>
    </row>
    <row r="56" spans="3:13" ht="36" customHeight="1" thickBot="1" x14ac:dyDescent="0.3">
      <c r="C56" s="40" t="s">
        <v>53</v>
      </c>
      <c r="D56" s="35" t="s">
        <v>50</v>
      </c>
      <c r="E56" s="36"/>
      <c r="F56" s="19">
        <v>50</v>
      </c>
      <c r="G56" s="43"/>
      <c r="H56" s="43"/>
      <c r="I56" s="14">
        <v>140</v>
      </c>
      <c r="J56" s="44" t="str">
        <f t="shared" si="10"/>
        <v>Error Precio</v>
      </c>
      <c r="K56" s="45"/>
    </row>
    <row r="57" spans="3:13" ht="36" customHeight="1" thickBot="1" x14ac:dyDescent="0.3">
      <c r="C57" s="41"/>
      <c r="D57" s="35" t="s">
        <v>51</v>
      </c>
      <c r="E57" s="36"/>
      <c r="F57" s="10">
        <v>8</v>
      </c>
      <c r="G57" s="32"/>
      <c r="H57" s="32"/>
      <c r="I57" s="16">
        <v>215</v>
      </c>
      <c r="J57" s="33" t="str">
        <f t="shared" si="10"/>
        <v>Error Precio</v>
      </c>
      <c r="K57" s="34"/>
    </row>
    <row r="58" spans="3:13" ht="54.95" customHeight="1" thickBot="1" x14ac:dyDescent="0.3">
      <c r="C58" s="41"/>
      <c r="D58" s="35" t="s">
        <v>52</v>
      </c>
      <c r="E58" s="36"/>
      <c r="F58" s="10">
        <v>10</v>
      </c>
      <c r="G58" s="32"/>
      <c r="H58" s="32"/>
      <c r="I58" s="16">
        <v>298</v>
      </c>
      <c r="J58" s="33" t="str">
        <f t="shared" si="10"/>
        <v>Error Precio</v>
      </c>
      <c r="K58" s="34"/>
    </row>
    <row r="59" spans="3:13" ht="56.1" customHeight="1" thickBot="1" x14ac:dyDescent="0.3">
      <c r="C59" s="41"/>
      <c r="D59" s="35" t="s">
        <v>57</v>
      </c>
      <c r="E59" s="36"/>
      <c r="F59" s="10">
        <v>4</v>
      </c>
      <c r="G59" s="32"/>
      <c r="H59" s="32"/>
      <c r="I59" s="16">
        <v>415</v>
      </c>
      <c r="J59" s="33" t="str">
        <f t="shared" si="7"/>
        <v>Error Precio</v>
      </c>
      <c r="K59" s="34"/>
    </row>
    <row r="60" spans="3:13" ht="36" customHeight="1" thickBot="1" x14ac:dyDescent="0.3">
      <c r="C60" s="41"/>
      <c r="D60" s="35" t="s">
        <v>23</v>
      </c>
      <c r="E60" s="36"/>
      <c r="F60" s="10">
        <v>22</v>
      </c>
      <c r="G60" s="32"/>
      <c r="H60" s="32"/>
      <c r="I60" s="16">
        <v>97</v>
      </c>
      <c r="J60" s="33" t="str">
        <f t="shared" si="7"/>
        <v>Error Precio</v>
      </c>
      <c r="K60" s="34"/>
    </row>
    <row r="61" spans="3:13" ht="36" customHeight="1" thickBot="1" x14ac:dyDescent="0.3">
      <c r="C61" s="42"/>
      <c r="D61" s="35" t="s">
        <v>22</v>
      </c>
      <c r="E61" s="36"/>
      <c r="F61" s="26">
        <v>8</v>
      </c>
      <c r="G61" s="46"/>
      <c r="H61" s="46"/>
      <c r="I61" s="27">
        <v>231</v>
      </c>
      <c r="J61" s="47" t="str">
        <f t="shared" ref="J61" si="11">IF(G61&lt;=0,"Error Precio",IF(G61&gt;I61,"Error Precio",+F61*G61))</f>
        <v>Error Precio</v>
      </c>
      <c r="K61" s="48"/>
    </row>
    <row r="62" spans="3:13" x14ac:dyDescent="0.25">
      <c r="F62" s="12"/>
      <c r="G62" s="61" t="s">
        <v>5</v>
      </c>
      <c r="H62" s="62"/>
      <c r="I62" s="63"/>
      <c r="J62" s="92" t="str">
        <f>IF(COUNTIF(J23:K61,"Error Precio"),"Oferta incompleta. Algún precio unitario superior a precio tope o menor o igual a cero",(J23+J24+J25+J26+J27+J29+J30+J31+J32+J33+J34+J36+J37+J39+J40+J41+J42+J43+J44+J45+J46+J47+J48+J49+J50+J51+J52+J53+J54+J55+J56+J57+J58+J59+J60+J61))</f>
        <v>Oferta incompleta. Algún precio unitario superior a precio tope o menor o igual a cero</v>
      </c>
      <c r="K62" s="93"/>
    </row>
    <row r="63" spans="3:13" x14ac:dyDescent="0.25">
      <c r="G63" s="61"/>
      <c r="H63" s="62"/>
      <c r="I63" s="63"/>
      <c r="J63" s="94"/>
      <c r="K63" s="95"/>
      <c r="M63" s="17"/>
    </row>
    <row r="64" spans="3:13" ht="15.75" thickBot="1" x14ac:dyDescent="0.3">
      <c r="G64" s="64"/>
      <c r="H64" s="65"/>
      <c r="I64" s="66"/>
      <c r="J64" s="96"/>
      <c r="K64" s="97"/>
    </row>
    <row r="65" spans="3:12" ht="43.5" customHeight="1" thickBot="1" x14ac:dyDescent="0.3">
      <c r="G65" s="58" t="s">
        <v>14</v>
      </c>
      <c r="H65" s="59"/>
      <c r="I65" s="60"/>
      <c r="J65" s="102">
        <v>42488.51</v>
      </c>
      <c r="K65" s="103"/>
      <c r="L65" s="18"/>
    </row>
    <row r="66" spans="3:12" x14ac:dyDescent="0.25">
      <c r="G66" s="77" t="s">
        <v>7</v>
      </c>
      <c r="H66" s="78"/>
      <c r="I66" s="79"/>
      <c r="J66" s="86" t="e">
        <f>J62+J65</f>
        <v>#VALUE!</v>
      </c>
      <c r="K66" s="87"/>
    </row>
    <row r="67" spans="3:12" x14ac:dyDescent="0.25">
      <c r="G67" s="80"/>
      <c r="H67" s="81"/>
      <c r="I67" s="82"/>
      <c r="J67" s="88"/>
      <c r="K67" s="89"/>
    </row>
    <row r="68" spans="3:12" x14ac:dyDescent="0.25">
      <c r="G68" s="80"/>
      <c r="H68" s="81"/>
      <c r="I68" s="82"/>
      <c r="J68" s="88"/>
      <c r="K68" s="89"/>
    </row>
    <row r="69" spans="3:12" ht="15.75" thickBot="1" x14ac:dyDescent="0.3">
      <c r="G69" s="83"/>
      <c r="H69" s="84"/>
      <c r="I69" s="85"/>
      <c r="J69" s="90"/>
      <c r="K69" s="91"/>
    </row>
    <row r="72" spans="3:12" ht="15.75" thickBot="1" x14ac:dyDescent="0.3"/>
    <row r="73" spans="3:12" x14ac:dyDescent="0.25">
      <c r="C73" s="49" t="s">
        <v>58</v>
      </c>
      <c r="D73" s="50"/>
      <c r="E73" s="50"/>
      <c r="F73" s="50"/>
      <c r="G73" s="50"/>
      <c r="H73" s="50"/>
      <c r="I73" s="51"/>
    </row>
    <row r="74" spans="3:12" x14ac:dyDescent="0.25">
      <c r="C74" s="52"/>
      <c r="D74" s="53"/>
      <c r="E74" s="53"/>
      <c r="F74" s="53"/>
      <c r="G74" s="53"/>
      <c r="H74" s="53"/>
      <c r="I74" s="54"/>
    </row>
    <row r="75" spans="3:12" x14ac:dyDescent="0.25">
      <c r="C75" s="52"/>
      <c r="D75" s="53"/>
      <c r="E75" s="53"/>
      <c r="F75" s="53"/>
      <c r="G75" s="53"/>
      <c r="H75" s="53"/>
      <c r="I75" s="54"/>
    </row>
    <row r="76" spans="3:12" x14ac:dyDescent="0.25">
      <c r="C76" s="52"/>
      <c r="D76" s="53"/>
      <c r="E76" s="53"/>
      <c r="F76" s="53"/>
      <c r="G76" s="53"/>
      <c r="H76" s="53"/>
      <c r="I76" s="54"/>
    </row>
    <row r="77" spans="3:12" x14ac:dyDescent="0.25">
      <c r="C77" s="52"/>
      <c r="D77" s="53"/>
      <c r="E77" s="53"/>
      <c r="F77" s="53"/>
      <c r="G77" s="53"/>
      <c r="H77" s="53"/>
      <c r="I77" s="54"/>
    </row>
    <row r="78" spans="3:12" x14ac:dyDescent="0.25">
      <c r="C78" s="52"/>
      <c r="D78" s="53"/>
      <c r="E78" s="53"/>
      <c r="F78" s="53"/>
      <c r="G78" s="53"/>
      <c r="H78" s="53"/>
      <c r="I78" s="54"/>
    </row>
    <row r="79" spans="3:12" ht="15.75" thickBot="1" x14ac:dyDescent="0.3">
      <c r="C79" s="55"/>
      <c r="D79" s="56"/>
      <c r="E79" s="56"/>
      <c r="F79" s="56"/>
      <c r="G79" s="56"/>
      <c r="H79" s="56"/>
      <c r="I79" s="57"/>
    </row>
    <row r="82" spans="2:11" x14ac:dyDescent="0.25">
      <c r="B82" s="20"/>
      <c r="C82" s="20"/>
      <c r="D82" s="23"/>
      <c r="E82" s="23"/>
      <c r="F82" s="20"/>
      <c r="G82" s="20"/>
      <c r="H82" s="20"/>
      <c r="I82" s="20"/>
      <c r="J82" s="20"/>
      <c r="K82" s="20"/>
    </row>
    <row r="83" spans="2:11" x14ac:dyDescent="0.25">
      <c r="B83" s="20"/>
      <c r="C83" s="7"/>
      <c r="D83" s="24"/>
      <c r="E83" s="24"/>
      <c r="F83" s="7"/>
      <c r="G83" s="7"/>
      <c r="H83" s="7"/>
      <c r="I83" s="7"/>
      <c r="J83" s="20"/>
      <c r="K83" s="20"/>
    </row>
    <row r="84" spans="2:11" x14ac:dyDescent="0.25">
      <c r="B84" s="20"/>
      <c r="C84" s="7"/>
      <c r="D84" s="24"/>
      <c r="E84" s="24"/>
      <c r="F84" s="7"/>
      <c r="G84" s="7"/>
      <c r="H84" s="7"/>
      <c r="I84" s="7"/>
      <c r="J84" s="20"/>
      <c r="K84" s="20"/>
    </row>
    <row r="85" spans="2:11" ht="15.75" x14ac:dyDescent="0.25">
      <c r="B85" s="20"/>
      <c r="C85" s="4"/>
      <c r="D85" s="25"/>
      <c r="E85" s="24"/>
      <c r="F85" s="5"/>
      <c r="G85" s="7"/>
      <c r="H85" s="7"/>
      <c r="I85" s="7"/>
      <c r="J85" s="20"/>
      <c r="K85" s="20"/>
    </row>
    <row r="86" spans="2:11" ht="15.75" x14ac:dyDescent="0.25">
      <c r="B86" s="20"/>
      <c r="C86" s="7"/>
      <c r="D86" s="5"/>
      <c r="E86" s="25"/>
      <c r="F86" s="5"/>
      <c r="G86" s="7"/>
      <c r="H86" s="7"/>
      <c r="I86" s="7"/>
      <c r="J86" s="20"/>
      <c r="K86" s="20"/>
    </row>
    <row r="87" spans="2:11" ht="15.75" x14ac:dyDescent="0.25">
      <c r="B87" s="20"/>
      <c r="C87" s="4"/>
      <c r="D87" s="5"/>
      <c r="E87" s="5"/>
      <c r="F87" s="4"/>
      <c r="G87" s="4"/>
      <c r="H87" s="7"/>
      <c r="I87" s="7"/>
      <c r="J87" s="20"/>
      <c r="K87" s="20"/>
    </row>
    <row r="88" spans="2:11" ht="15.75" x14ac:dyDescent="0.25">
      <c r="B88" s="20"/>
      <c r="C88" s="7"/>
      <c r="D88" s="25"/>
      <c r="E88" s="25"/>
      <c r="F88" s="6"/>
      <c r="G88" s="7"/>
      <c r="H88" s="7"/>
      <c r="I88" s="7"/>
      <c r="J88" s="20"/>
      <c r="K88" s="20"/>
    </row>
    <row r="89" spans="2:11" x14ac:dyDescent="0.25">
      <c r="B89" s="20"/>
      <c r="C89" s="7"/>
      <c r="D89" s="24"/>
      <c r="E89" s="24"/>
      <c r="F89" s="7"/>
      <c r="G89" s="7"/>
      <c r="H89" s="7"/>
      <c r="I89" s="7"/>
      <c r="J89" s="20"/>
      <c r="K89" s="20"/>
    </row>
    <row r="90" spans="2:11" x14ac:dyDescent="0.25">
      <c r="B90" s="20"/>
      <c r="C90" s="7"/>
      <c r="D90" s="24"/>
      <c r="E90" s="24"/>
      <c r="F90" s="7"/>
      <c r="G90" s="7"/>
      <c r="H90" s="7"/>
      <c r="I90" s="7"/>
      <c r="J90" s="20"/>
      <c r="K90" s="20"/>
    </row>
    <row r="91" spans="2:11" x14ac:dyDescent="0.25">
      <c r="B91" s="20"/>
      <c r="C91" s="7"/>
      <c r="D91" s="24"/>
      <c r="E91" s="24"/>
      <c r="F91" s="7"/>
      <c r="G91" s="7"/>
      <c r="H91" s="7"/>
      <c r="I91" s="7"/>
      <c r="J91" s="20"/>
      <c r="K91" s="20"/>
    </row>
    <row r="92" spans="2:11" x14ac:dyDescent="0.25">
      <c r="B92" s="20"/>
      <c r="C92" s="7"/>
      <c r="D92" s="24"/>
      <c r="E92" s="24"/>
      <c r="F92" s="7"/>
      <c r="G92" s="7"/>
      <c r="H92" s="7"/>
      <c r="I92" s="7"/>
      <c r="J92" s="20"/>
      <c r="K92" s="20"/>
    </row>
    <row r="93" spans="2:11" x14ac:dyDescent="0.25">
      <c r="B93" s="20"/>
      <c r="C93" s="20"/>
      <c r="D93" s="23"/>
      <c r="E93" s="23"/>
      <c r="F93" s="20"/>
      <c r="G93" s="20"/>
      <c r="H93" s="20"/>
      <c r="I93" s="20"/>
      <c r="J93" s="20"/>
      <c r="K93" s="20"/>
    </row>
    <row r="94" spans="2:11" x14ac:dyDescent="0.25">
      <c r="B94" s="20"/>
      <c r="C94" s="20"/>
      <c r="D94" s="23"/>
      <c r="E94" s="23"/>
      <c r="F94" s="20"/>
      <c r="G94" s="20"/>
      <c r="H94" s="20"/>
      <c r="I94" s="20"/>
      <c r="J94" s="20"/>
      <c r="K94" s="20"/>
    </row>
    <row r="95" spans="2:11" x14ac:dyDescent="0.25">
      <c r="B95" s="20"/>
      <c r="C95" s="20"/>
      <c r="D95" s="23"/>
      <c r="E95" s="23"/>
      <c r="F95" s="20"/>
      <c r="G95" s="20"/>
      <c r="H95" s="20"/>
      <c r="I95" s="20"/>
      <c r="J95" s="20"/>
      <c r="K95" s="20"/>
    </row>
  </sheetData>
  <sheetProtection algorithmName="SHA-512" hashValue="Lkhj7fMqUPBNY+igHon/gc1M4YKtJqykIDbPV5+O0PIlXsqWU7vEK5ml2T2nB0FrP3qMj9N6+Fp61cg+qwwCQA==" saltValue="iKL8l6DwDTU80rbH7G5+Zw==" spinCount="100000" sheet="1" objects="1" scenarios="1" selectLockedCells="1"/>
  <mergeCells count="130">
    <mergeCell ref="B8:K10"/>
    <mergeCell ref="G29:H29"/>
    <mergeCell ref="J29:K29"/>
    <mergeCell ref="B12:K19"/>
    <mergeCell ref="J25:K25"/>
    <mergeCell ref="C39:C41"/>
    <mergeCell ref="D40:E40"/>
    <mergeCell ref="G40:H40"/>
    <mergeCell ref="D39:E39"/>
    <mergeCell ref="G39:H39"/>
    <mergeCell ref="J39:K39"/>
    <mergeCell ref="J40:K40"/>
    <mergeCell ref="C24:E24"/>
    <mergeCell ref="G24:H24"/>
    <mergeCell ref="J24:K24"/>
    <mergeCell ref="C25:E25"/>
    <mergeCell ref="G25:H25"/>
    <mergeCell ref="J41:K41"/>
    <mergeCell ref="J26:K26"/>
    <mergeCell ref="G26:H26"/>
    <mergeCell ref="C26:E26"/>
    <mergeCell ref="C33:E33"/>
    <mergeCell ref="C43:C45"/>
    <mergeCell ref="C46:C47"/>
    <mergeCell ref="D47:E47"/>
    <mergeCell ref="J27:K27"/>
    <mergeCell ref="G46:H46"/>
    <mergeCell ref="J46:K46"/>
    <mergeCell ref="G47:H47"/>
    <mergeCell ref="J47:K47"/>
    <mergeCell ref="D43:E43"/>
    <mergeCell ref="G43:H43"/>
    <mergeCell ref="J44:K44"/>
    <mergeCell ref="D45:E45"/>
    <mergeCell ref="G45:H45"/>
    <mergeCell ref="J45:K45"/>
    <mergeCell ref="J43:K43"/>
    <mergeCell ref="D44:E44"/>
    <mergeCell ref="G44:H44"/>
    <mergeCell ref="C29:E29"/>
    <mergeCell ref="D41:E41"/>
    <mergeCell ref="G41:H41"/>
    <mergeCell ref="C28:K28"/>
    <mergeCell ref="G30:H30"/>
    <mergeCell ref="C31:E31"/>
    <mergeCell ref="C32:E32"/>
    <mergeCell ref="J65:K65"/>
    <mergeCell ref="D59:E59"/>
    <mergeCell ref="G59:H59"/>
    <mergeCell ref="C1:K2"/>
    <mergeCell ref="C38:K38"/>
    <mergeCell ref="G37:H37"/>
    <mergeCell ref="J37:K37"/>
    <mergeCell ref="C37:E37"/>
    <mergeCell ref="J30:K30"/>
    <mergeCell ref="J31:K31"/>
    <mergeCell ref="J32:K32"/>
    <mergeCell ref="J33:K33"/>
    <mergeCell ref="C4:K5"/>
    <mergeCell ref="C23:E23"/>
    <mergeCell ref="J23:K23"/>
    <mergeCell ref="G23:H23"/>
    <mergeCell ref="J22:K22"/>
    <mergeCell ref="G22:H22"/>
    <mergeCell ref="C22:E22"/>
    <mergeCell ref="C30:E30"/>
    <mergeCell ref="G52:H52"/>
    <mergeCell ref="J52:K52"/>
    <mergeCell ref="C27:E27"/>
    <mergeCell ref="G27:H27"/>
    <mergeCell ref="C73:I79"/>
    <mergeCell ref="G65:I65"/>
    <mergeCell ref="G62:I64"/>
    <mergeCell ref="G31:H31"/>
    <mergeCell ref="G32:H32"/>
    <mergeCell ref="G33:H33"/>
    <mergeCell ref="C35:K35"/>
    <mergeCell ref="C34:E34"/>
    <mergeCell ref="J34:K34"/>
    <mergeCell ref="C36:E36"/>
    <mergeCell ref="J36:K36"/>
    <mergeCell ref="G36:H36"/>
    <mergeCell ref="G34:H34"/>
    <mergeCell ref="G66:I69"/>
    <mergeCell ref="J66:K69"/>
    <mergeCell ref="J62:K64"/>
    <mergeCell ref="D42:E42"/>
    <mergeCell ref="G42:H42"/>
    <mergeCell ref="J42:K42"/>
    <mergeCell ref="D46:E46"/>
    <mergeCell ref="D51:E51"/>
    <mergeCell ref="G51:H51"/>
    <mergeCell ref="J51:K51"/>
    <mergeCell ref="D52:E52"/>
    <mergeCell ref="C48:C55"/>
    <mergeCell ref="C56:C61"/>
    <mergeCell ref="D56:E56"/>
    <mergeCell ref="G56:H56"/>
    <mergeCell ref="J56:K56"/>
    <mergeCell ref="D57:E57"/>
    <mergeCell ref="G57:H57"/>
    <mergeCell ref="J57:K57"/>
    <mergeCell ref="D58:E58"/>
    <mergeCell ref="D61:E61"/>
    <mergeCell ref="G61:H61"/>
    <mergeCell ref="J61:K61"/>
    <mergeCell ref="J59:K59"/>
    <mergeCell ref="D60:E60"/>
    <mergeCell ref="G60:H60"/>
    <mergeCell ref="J60:K60"/>
    <mergeCell ref="D53:E53"/>
    <mergeCell ref="D50:E50"/>
    <mergeCell ref="D54:E54"/>
    <mergeCell ref="G54:H54"/>
    <mergeCell ref="J54:K54"/>
    <mergeCell ref="D55:E55"/>
    <mergeCell ref="G55:H55"/>
    <mergeCell ref="J55:K55"/>
    <mergeCell ref="G50:H50"/>
    <mergeCell ref="J50:K50"/>
    <mergeCell ref="G58:H58"/>
    <mergeCell ref="J58:K58"/>
    <mergeCell ref="G53:H53"/>
    <mergeCell ref="J53:K53"/>
    <mergeCell ref="D48:E48"/>
    <mergeCell ref="G48:H48"/>
    <mergeCell ref="J48:K48"/>
    <mergeCell ref="D49:E49"/>
    <mergeCell ref="G49:H49"/>
    <mergeCell ref="J49:K49"/>
  </mergeCells>
  <conditionalFormatting sqref="J23:K27">
    <cfRule type="containsText" dxfId="11" priority="178" operator="containsText" text="Error Precio">
      <formula>NOT(ISERROR(SEARCH("Error Precio",J23)))</formula>
    </cfRule>
    <cfRule type="cellIs" dxfId="10" priority="179" operator="equal">
      <formula>"Error. Precio unitario superior a Precio tope"</formula>
    </cfRule>
    <cfRule type="cellIs" dxfId="9" priority="180" operator="equal">
      <formula>"Oferta incompleta. Algún precio unitario negativo o igual a cero"</formula>
    </cfRule>
  </conditionalFormatting>
  <conditionalFormatting sqref="J29:K34">
    <cfRule type="containsText" dxfId="8" priority="238" operator="containsText" text="Error Precio">
      <formula>NOT(ISERROR(SEARCH("Error Precio",J29)))</formula>
    </cfRule>
    <cfRule type="cellIs" dxfId="7" priority="239" operator="equal">
      <formula>"Error. Precio unitario superior a Precio tope"</formula>
    </cfRule>
    <cfRule type="cellIs" dxfId="6" priority="240" operator="equal">
      <formula>"Oferta incompleta. Algún precio unitario negativo o igual a cero"</formula>
    </cfRule>
  </conditionalFormatting>
  <conditionalFormatting sqref="J36:K37">
    <cfRule type="containsText" dxfId="5" priority="325" operator="containsText" text="Error Precio">
      <formula>NOT(ISERROR(SEARCH("Error Precio",J36)))</formula>
    </cfRule>
    <cfRule type="cellIs" dxfId="4" priority="326" operator="equal">
      <formula>"Error. Precio unitario superior a Precio tope"</formula>
    </cfRule>
    <cfRule type="cellIs" dxfId="3" priority="327" operator="equal">
      <formula>"Oferta incompleta. Algún precio unitario negativo o igual a cero"</formula>
    </cfRule>
  </conditionalFormatting>
  <conditionalFormatting sqref="J39:K61">
    <cfRule type="containsText" dxfId="2" priority="10" operator="containsText" text="Error Precio">
      <formula>NOT(ISERROR(SEARCH("Error Precio",J39)))</formula>
    </cfRule>
    <cfRule type="cellIs" dxfId="1" priority="11" operator="equal">
      <formula>"Error. Precio unitario superior a Precio tope"</formula>
    </cfRule>
    <cfRule type="cellIs" dxfId="0" priority="12"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H25 G23:H24 G25:G27 G36:G37 I23:I27 G29:G34 G39:G61"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2025-05-26T13:08:20Z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2025-05-22T08:53:42Z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12dada9f-388f-4209-913a-4d021897ddd2</vt:lpwstr>
  </property>
  <property fmtid="{D5CDD505-2E9C-101B-9397-08002B2CF9AE}" pid="8" name="MSIP_Label_2c0a8209-6590-4cef-adb7-80fa47675d6e_ContentBits">
    <vt:lpwstr>2</vt:lpwstr>
  </property>
</Properties>
</file>